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4B27EBC8-3556-45CF-A902-4EB20AB341D9}" xr6:coauthVersionLast="45" xr6:coauthVersionMax="45" xr10:uidLastSave="{00000000-0000-0000-0000-000000000000}"/>
  <bookViews>
    <workbookView xWindow="-120" yWindow="-120" windowWidth="29040" windowHeight="15840" xr2:uid="{00000000-000D-0000-FFFF-FFFF00000000}"/>
  </bookViews>
  <sheets>
    <sheet name="MIRR" sheetId="1" r:id="rId1"/>
    <sheet name="Example 1" sheetId="2" r:id="rId2"/>
    <sheet name="Example 2" sheetId="3" r:id="rId3"/>
    <sheet name="Example 3" sheetId="4" r:id="rId4"/>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B59" i="4" l="1"/>
  <c r="B54" i="4"/>
  <c r="B53" i="4"/>
  <c r="B52" i="4"/>
  <c r="B51" i="4"/>
  <c r="B50" i="4"/>
  <c r="B49" i="4"/>
  <c r="B48" i="4"/>
  <c r="B47" i="4"/>
  <c r="B42" i="4"/>
  <c r="B41" i="4"/>
  <c r="B40" i="4"/>
  <c r="B39" i="4"/>
  <c r="B38" i="4"/>
  <c r="B37" i="4"/>
  <c r="B36" i="4"/>
  <c r="B35" i="4"/>
  <c r="B34" i="4"/>
  <c r="B33" i="4"/>
  <c r="C42" i="4" s="1"/>
  <c r="B55" i="4" s="1"/>
  <c r="B29" i="4"/>
  <c r="B28" i="4"/>
  <c r="B27" i="4"/>
  <c r="B26" i="4"/>
  <c r="B25" i="4"/>
  <c r="B24" i="4"/>
  <c r="B23" i="4"/>
  <c r="B22" i="4"/>
  <c r="B21" i="4"/>
  <c r="B20" i="4"/>
  <c r="B21" i="3"/>
  <c r="B27" i="3" s="1"/>
  <c r="B20" i="3"/>
  <c r="B26" i="3" s="1"/>
  <c r="B18" i="2"/>
  <c r="C20" i="4" l="1"/>
  <c r="B46" i="4" s="1"/>
  <c r="B57" i="4" s="1"/>
  <c r="A59" i="1"/>
  <c r="A60" i="1"/>
  <c r="A61" i="1"/>
  <c r="B61" i="4" l="1"/>
</calcChain>
</file>

<file path=xl/sharedStrings.xml><?xml version="1.0" encoding="utf-8"?>
<sst xmlns="http://schemas.openxmlformats.org/spreadsheetml/2006/main" count="106" uniqueCount="92">
  <si>
    <t>Where #NUM! is returned or where the answer is thought to be different, try changing the guess rate.</t>
  </si>
  <si>
    <t>The range of cash flows does not contain at least one negative and one positive.</t>
  </si>
  <si>
    <t>Excel has not been able to iterate to a solution after 20 tries.</t>
  </si>
  <si>
    <r>
      <rPr>
        <b/>
        <sz val="10"/>
        <color rgb="FFFF0000"/>
        <rFont val="Arial"/>
        <family val="2"/>
      </rPr>
      <t>#NUM!</t>
    </r>
    <r>
      <rPr>
        <sz val="10"/>
        <rFont val="Arial"/>
        <family val="2"/>
      </rPr>
      <t xml:space="preserve"> is returned where:</t>
    </r>
  </si>
  <si>
    <r>
      <rPr>
        <b/>
        <sz val="10"/>
        <color rgb="FFFF0000"/>
        <rFont val="Arial"/>
        <family val="2"/>
      </rPr>
      <t>#VALUE!</t>
    </r>
    <r>
      <rPr>
        <sz val="10"/>
        <rFont val="Arial"/>
        <family val="2"/>
      </rPr>
      <t xml:space="preserve"> Is returned if any argument does not resolve to a numeric value.</t>
    </r>
  </si>
  <si>
    <t>Most common error in use is failure to understand that the returned interest rate is effective for the frequency of the cash flow.</t>
  </si>
  <si>
    <t>Errors Using MIRR function</t>
  </si>
  <si>
    <t>Alternative using formula:</t>
  </si>
  <si>
    <t>MIRR of original cash flow layout</t>
  </si>
  <si>
    <t>IRR of Revised Flow</t>
  </si>
  <si>
    <t>Revised Flow</t>
  </si>
  <si>
    <t>Period</t>
  </si>
  <si>
    <t>Accumulated Positive Flows</t>
  </si>
  <si>
    <t>Positive Flows</t>
  </si>
  <si>
    <t>Positive Flows Accumulated at Reinvestment Rate</t>
  </si>
  <si>
    <t>Discounted Negative Flows</t>
  </si>
  <si>
    <t>Negative Flows</t>
  </si>
  <si>
    <t>Negative Flows Discounted at Finance Rate</t>
  </si>
  <si>
    <t>Amount</t>
  </si>
  <si>
    <t>Reinvestment rate</t>
  </si>
  <si>
    <t>Finance Rate</t>
  </si>
  <si>
    <t>Example 3:- MIRR Algorithm</t>
  </si>
  <si>
    <t>Both IRRs meet the definition IRR. But there is a perceived problem. What rate is earned on this cash flow?</t>
  </si>
  <si>
    <t>IRR (2) check</t>
  </si>
  <si>
    <t>IRR (1) check</t>
  </si>
  <si>
    <t>NPV check of IRRs</t>
  </si>
  <si>
    <t>One cash flow. Two IRRs</t>
  </si>
  <si>
    <t>IRR (2)</t>
  </si>
  <si>
    <t>IRR (1)</t>
  </si>
  <si>
    <t>Guess Rate (2)</t>
  </si>
  <si>
    <t>Guess Rate (1)</t>
  </si>
  <si>
    <t>First consider the issue being addressed:</t>
  </si>
  <si>
    <t>MIRR</t>
  </si>
  <si>
    <t>Index of Examples</t>
  </si>
  <si>
    <t>Example Using MIRR Function</t>
  </si>
  <si>
    <t>The formula used by MIRR is:</t>
  </si>
  <si>
    <t>The interest rate assumed earned on reinvested capital.</t>
  </si>
  <si>
    <t>Required.</t>
  </si>
  <si>
    <t>reinvest_rate</t>
  </si>
  <si>
    <t>The interest rate assumed paid on borrowed monies.</t>
  </si>
  <si>
    <t>finance_rate</t>
  </si>
  <si>
    <r>
      <t xml:space="preserve">The values must contain at least one positive and one negative.
</t>
    </r>
    <r>
      <rPr>
        <b/>
        <sz val="10"/>
        <color rgb="FFFF0000"/>
        <rFont val="Arial"/>
        <family val="2"/>
      </rPr>
      <t>Any text, logical values, or empty cells in the array are ignored, with the result that subsequent numbers are "shifted" up the "stack of values" and are treated as being paid or received in the periods following the last numeric value.</t>
    </r>
  </si>
  <si>
    <t>An array or a reference to cells that contain numbers for which you want to calculate the internal rate of return.</t>
  </si>
  <si>
    <t>values</t>
  </si>
  <si>
    <t>Argument Notes</t>
  </si>
  <si>
    <t>Description</t>
  </si>
  <si>
    <t>Type</t>
  </si>
  <si>
    <t>Name</t>
  </si>
  <si>
    <t>Arguments:</t>
  </si>
  <si>
    <r>
      <t>=MIRR(</t>
    </r>
    <r>
      <rPr>
        <b/>
        <sz val="10"/>
        <color rgb="FFFF0000"/>
        <rFont val="Arial"/>
        <family val="2"/>
      </rPr>
      <t>values</t>
    </r>
    <r>
      <rPr>
        <sz val="10"/>
        <rFont val="Arial"/>
        <family val="2"/>
      </rPr>
      <t>,finance_rate,reinvest_rate))</t>
    </r>
  </si>
  <si>
    <t>Syntax:</t>
  </si>
  <si>
    <t>interest (RATE) is an interest rate that is effective for the 'unit' of time that has been counted. Thus if we have counted periods of time in months, it is the effective rate of interest per month.</t>
  </si>
  <si>
    <t xml:space="preserve">a future values (FV) or amounts are single payments or receipts made at a given number of periods from the period or origing,  </t>
  </si>
  <si>
    <t>payments (PMT) made or received (if any) must be payments per period and may be made either at the end of each period (TYPE = 0) or at the beginning (TYPE = 1);</t>
  </si>
  <si>
    <t>a present value (PV) or amount is an amount 'attached' to the period of origin;</t>
  </si>
  <si>
    <t>3. Time is measured by numbers of time periods measured from a point of origin zero. From this we need appreciate that.</t>
  </si>
  <si>
    <t>payments made or obligations undertaken or existing rights given up, all of which are negative.</t>
  </si>
  <si>
    <t>receipts of money, or rights acquired, or existing obligations escaped all of which are positive.</t>
  </si>
  <si>
    <t>2. Monetary flows of the established persona are signed positive or negative depending upon whether they are:</t>
  </si>
  <si>
    <t>1. Money flows are owned and in many transactions we need to establish first whose cash flows we are dealing with. For example, are we the borrower or the lender.</t>
  </si>
  <si>
    <t>Before you can use and understand the Excel financial functions you need to appreciate three essential concepts.</t>
  </si>
  <si>
    <t>Three Critical Concepts Used by Excel Financial Functions</t>
  </si>
  <si>
    <t>4. Combine the accumulated positive and discounted negatives and take the IRR.</t>
  </si>
  <si>
    <t>3. Discount the negative flows at a finance rate to the begininning of the cash flow period.</t>
  </si>
  <si>
    <t>2. Accumulate the positive flows at a reinvestment rate to the end of the cash flow period.</t>
  </si>
  <si>
    <t>1. Separate out into separate cash flows the positive and negative flows.</t>
  </si>
  <si>
    <t>The process used is:</t>
  </si>
  <si>
    <t>Attempts to address the issue of multiple rate of return from investments where the sign of the cash flow changes more than once.</t>
  </si>
  <si>
    <t>Comment</t>
  </si>
  <si>
    <r>
      <t xml:space="preserve">Returns the modified internal rate of return based on different finance and reinvestment rates for negative and positive cash flows. </t>
    </r>
    <r>
      <rPr>
        <sz val="10"/>
        <color rgb="FFFF0000"/>
        <rFont val="Arial"/>
        <family val="2"/>
      </rPr>
      <t>Excel 2010 Improved accuracy.</t>
    </r>
  </si>
  <si>
    <t>Classification, Source, History</t>
  </si>
  <si>
    <t>Classification - Financial &gt; Discounted Cash Flow</t>
  </si>
  <si>
    <t>Excel 2007 converted MIRR from an Analysis ToolPak Addin to a Built in function.</t>
  </si>
  <si>
    <t>Equations / Formulas</t>
  </si>
  <si>
    <t>Example 2:- Demonstration Of Issue Of Multiple Rates Of Return</t>
  </si>
  <si>
    <t>Example 1:- Simple Entry Of MIRR Function: Initial (period 0) Investment Followed By A Return.</t>
  </si>
  <si>
    <t>Related / Similar And Frequently Used With Functions</t>
  </si>
  <si>
    <t>Related to</t>
  </si>
  <si>
    <t>NPV</t>
  </si>
  <si>
    <t>Returns the net present value of an investment based on a series of periodic cash flows and a discount rate where first cash flow is received at the end of the first period.</t>
  </si>
  <si>
    <t>XIRR</t>
  </si>
  <si>
    <t>Returns the annual effective interest rate for a schedule of cash flows received at specified dates.</t>
  </si>
  <si>
    <t>XNPV</t>
  </si>
  <si>
    <t>Returns the Net Present Value of a series a cash flows paid or received at specified dates discounting at the daily effective equivalent of a given annual effective rate.</t>
  </si>
  <si>
    <t>IRR</t>
  </si>
  <si>
    <t>Returns the internal rate of return for a series of cash flows.</t>
  </si>
  <si>
    <t>The approach may be questioned on the grounds of practical reality of separating out the positive and negative flows rather than basing different rates on accumulated balances.</t>
  </si>
  <si>
    <t>File Creation Date : 19-Jun-2020</t>
  </si>
  <si>
    <t xml:space="preserve">Open the Excel help for this function. </t>
  </si>
  <si>
    <t>Double Click on MIRR and then click on the link</t>
  </si>
  <si>
    <t>Enter =MIRR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</si>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</sst>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_);[Red]\(&quot;$&quot;#,##0.00\)"/>
    <numFmt numFmtId="164" formatCode="0.0000%"/>
    <numFmt numFmtId="165" formatCode="&quot;$&quot;#,##0.00;[Red]&quot;$&quot;#,##0.00"/>
    <numFmt numFmtId="166" formatCode="0.000%"/>
  </numFmts>
  <fonts count="10" x14ac:knownFonts="1">
    <font>
      <sz val="10"/>
      <name val="Arial"/>
      <family val="2"/>
    </font>
    <font>
      <sz val="10"/>
      <color rgb="FFFF0000"/>
      <name val="Arial"/>
      <family val="2"/>
    </font>
    <font>
      <sz val="10"/>
      <name val="Arial"/>
      <family val="2"/>
    </font>
    <font>
      <b/>
      <sz val="10"/>
      <color rgb="FFFF0000"/>
      <name val="Arial"/>
      <family val="2"/>
    </font>
    <font>
      <b/>
      <sz val="12"/>
      <name val="Arial"/>
      <family val="2"/>
    </font>
    <font>
      <b/>
      <sz val="10"/>
      <name val="Arial"/>
      <family val="2"/>
    </font>
    <font>
      <b/>
      <sz val="14"/>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3">
    <xf numFmtId="0" fontId="0" fillId="0" borderId="0"/>
    <xf numFmtId="9" fontId="2" fillId="0" borderId="0" applyFont="0" applyFill="0" applyBorder="0" applyAlignment="0" applyProtection="0"/>
    <xf numFmtId="0" fontId="8" fillId="0" borderId="0" applyNumberFormat="0" applyFill="0" applyBorder="0" applyAlignment="0" applyProtection="0"/>
  </cellStyleXfs>
  <cellXfs count="49">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2" fillId="2" borderId="0" xfId="0" applyFont="1" applyFill="1" applyProtection="1">
      <protection locked="0"/>
    </xf>
    <xf numFmtId="0" fontId="4" fillId="0" borderId="0" xfId="0" applyFont="1" applyFill="1" applyProtection="1"/>
    <xf numFmtId="0" fontId="0" fillId="0" borderId="0" xfId="0" applyFill="1" applyProtection="1"/>
    <xf numFmtId="0" fontId="0" fillId="0" borderId="0" xfId="0" applyFont="1" applyFill="1" applyProtection="1"/>
    <xf numFmtId="0" fontId="9" fillId="0" borderId="0" xfId="2" applyFont="1" applyFill="1" applyAlignment="1" applyProtection="1">
      <alignment horizontal="center"/>
    </xf>
    <xf numFmtId="0" fontId="2" fillId="0" borderId="0" xfId="0" applyFont="1" applyFill="1" applyAlignment="1" applyProtection="1"/>
    <xf numFmtId="0" fontId="0" fillId="0" borderId="0" xfId="0" quotePrefix="1" applyFont="1" applyFill="1" applyAlignment="1" applyProtection="1">
      <alignment horizontal="center"/>
    </xf>
    <xf numFmtId="0" fontId="2" fillId="0" borderId="0" xfId="0" applyFont="1" applyFill="1" applyProtection="1"/>
    <xf numFmtId="0" fontId="0" fillId="0" borderId="0" xfId="0" applyFont="1" applyFill="1" applyAlignment="1" applyProtection="1">
      <alignment horizontal="center"/>
    </xf>
    <xf numFmtId="0" fontId="0" fillId="0" borderId="0" xfId="2" applyFont="1" applyFill="1" applyAlignment="1" applyProtection="1">
      <alignment horizontal="center"/>
    </xf>
    <xf numFmtId="0" fontId="0" fillId="0" borderId="0" xfId="0" quotePrefix="1" applyFont="1" applyFill="1" applyAlignment="1" applyProtection="1">
      <alignment horizontal="left"/>
    </xf>
    <xf numFmtId="0" fontId="2" fillId="0" borderId="0" xfId="0" quotePrefix="1" applyFont="1" applyFill="1" applyAlignment="1" applyProtection="1"/>
    <xf numFmtId="0" fontId="2" fillId="0" borderId="0" xfId="0" applyFont="1" applyFill="1" applyAlignment="1" applyProtection="1">
      <alignment horizontal="left" indent="3"/>
    </xf>
    <xf numFmtId="0" fontId="2" fillId="0" borderId="0" xfId="0" applyFont="1" applyFill="1" applyAlignment="1" applyProtection="1">
      <alignment horizontal="left" indent="6"/>
    </xf>
    <xf numFmtId="0" fontId="2" fillId="0" borderId="0" xfId="0" quotePrefix="1" applyFont="1" applyFill="1" applyBorder="1" applyAlignment="1" applyProtection="1">
      <alignment horizontal="left" vertical="top"/>
    </xf>
    <xf numFmtId="0" fontId="2" fillId="0" borderId="0" xfId="0" quotePrefix="1" applyFont="1" applyFill="1" applyProtection="1"/>
    <xf numFmtId="0" fontId="5" fillId="0" borderId="0" xfId="0" applyFont="1" applyFill="1" applyProtection="1"/>
    <xf numFmtId="0" fontId="3"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2" fillId="0" borderId="0" xfId="0" applyFont="1" applyFill="1" applyAlignment="1" applyProtection="1">
      <alignment vertical="center"/>
    </xf>
    <xf numFmtId="0" fontId="4" fillId="0" borderId="0" xfId="0" quotePrefix="1" applyFont="1" applyFill="1" applyAlignment="1" applyProtection="1">
      <alignment horizontal="left"/>
    </xf>
    <xf numFmtId="0" fontId="5" fillId="0" borderId="0" xfId="0" quotePrefix="1" applyFont="1" applyFill="1" applyAlignment="1" applyProtection="1">
      <alignment horizontal="left"/>
    </xf>
    <xf numFmtId="0" fontId="0" fillId="0" borderId="0" xfId="0" quotePrefix="1" applyFill="1" applyAlignment="1" applyProtection="1">
      <alignment horizontal="center" vertical="center"/>
    </xf>
    <xf numFmtId="0" fontId="0" fillId="0" borderId="0" xfId="0" quotePrefix="1" applyFont="1" applyFill="1" applyAlignment="1" applyProtection="1">
      <alignment horizontal="left" vertical="center"/>
    </xf>
    <xf numFmtId="0" fontId="0" fillId="0" borderId="0" xfId="0" applyFill="1" applyAlignment="1" applyProtection="1">
      <alignment horizontal="left" indent="3"/>
    </xf>
    <xf numFmtId="0" fontId="3" fillId="0" borderId="0" xfId="0" applyFont="1" applyFill="1" applyProtection="1"/>
    <xf numFmtId="0" fontId="2" fillId="0" borderId="0" xfId="0" applyFont="1" applyFill="1" applyAlignment="1" applyProtection="1">
      <alignment horizontal="left"/>
    </xf>
    <xf numFmtId="0" fontId="3" fillId="0" borderId="0" xfId="0" applyFont="1" applyFill="1" applyAlignment="1" applyProtection="1">
      <alignment horizontal="left"/>
    </xf>
    <xf numFmtId="0" fontId="0" fillId="0" borderId="0" xfId="0" applyFill="1" applyProtection="1">
      <protection locked="0"/>
    </xf>
    <xf numFmtId="0" fontId="7" fillId="3" borderId="0" xfId="0" applyNumberFormat="1" applyFont="1" applyFill="1" applyAlignment="1" applyProtection="1">
      <alignment vertical="center"/>
    </xf>
    <xf numFmtId="0" fontId="6" fillId="3" borderId="0" xfId="0" applyNumberFormat="1" applyFont="1" applyFill="1" applyAlignment="1" applyProtection="1">
      <alignment horizontal="left" vertical="center"/>
    </xf>
    <xf numFmtId="0" fontId="4"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9" fontId="0" fillId="0" borderId="0" xfId="0" applyNumberFormat="1" applyFill="1" applyProtection="1"/>
    <xf numFmtId="0" fontId="5" fillId="0" borderId="0" xfId="0" applyFont="1" applyFill="1" applyAlignment="1" applyProtection="1">
      <alignment horizontal="right"/>
    </xf>
    <xf numFmtId="8" fontId="0" fillId="0" borderId="0" xfId="0" applyNumberFormat="1" applyFill="1" applyProtection="1"/>
    <xf numFmtId="166" fontId="0" fillId="0" borderId="0" xfId="1" applyNumberFormat="1" applyFont="1" applyFill="1" applyProtection="1"/>
    <xf numFmtId="0" fontId="7" fillId="3" borderId="0" xfId="0" quotePrefix="1" applyFont="1" applyFill="1" applyAlignment="1" applyProtection="1">
      <alignment horizontal="left" vertical="center"/>
    </xf>
    <xf numFmtId="0" fontId="5" fillId="3" borderId="0" xfId="0" applyFont="1" applyFill="1" applyProtection="1"/>
    <xf numFmtId="0" fontId="0" fillId="3" borderId="0" xfId="0" applyFill="1" applyProtection="1"/>
    <xf numFmtId="164" fontId="0" fillId="0" borderId="0" xfId="0" applyNumberFormat="1" applyFill="1" applyProtection="1"/>
    <xf numFmtId="165" fontId="0" fillId="0" borderId="0" xfId="0" applyNumberFormat="1" applyFill="1" applyProtection="1"/>
    <xf numFmtId="0" fontId="5" fillId="0" borderId="0" xfId="0" quotePrefix="1" applyFont="1" applyFill="1" applyProtection="1"/>
    <xf numFmtId="8" fontId="5" fillId="0" borderId="0" xfId="0" applyNumberFormat="1" applyFont="1" applyFill="1" applyAlignment="1" applyProtection="1">
      <alignment horizontal="right"/>
    </xf>
    <xf numFmtId="164" fontId="0" fillId="0" borderId="0" xfId="1" applyNumberFormat="1" applyFont="1" applyFill="1" applyProtection="1"/>
    <xf numFmtId="0" fontId="7" fillId="3" borderId="0" xfId="0" applyFont="1" applyFill="1" applyAlignment="1" applyProtection="1">
      <alignment vertical="center"/>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161924</xdr:colOff>
      <xdr:row>46</xdr:row>
      <xdr:rowOff>114300</xdr:rowOff>
    </xdr:from>
    <xdr:ext cx="7181851" cy="782522"/>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161924" y="8924925"/>
              <a:ext cx="7181851" cy="782522"/>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𝑴𝑰𝑹𝑹</m:t>
                    </m:r>
                    <m:r>
                      <a:rPr lang="en-AU" sz="1800" b="1" i="1">
                        <a:latin typeface="Cambria Math" panose="02040503050406030204" pitchFamily="18" charset="0"/>
                        <a:ea typeface="Cambria Math" panose="02040503050406030204" pitchFamily="18" charset="0"/>
                      </a:rPr>
                      <m:t>=</m:t>
                    </m:r>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f>
                              <m:fPr>
                                <m:ctrlPr>
                                  <a:rPr lang="en-AU" sz="1800" b="1" i="1">
                                    <a:latin typeface="Cambria Math" panose="02040503050406030204" pitchFamily="18" charset="0"/>
                                    <a:ea typeface="Cambria Math" panose="02040503050406030204" pitchFamily="18" charset="0"/>
                                  </a:rPr>
                                </m:ctrlPr>
                              </m:fPr>
                              <m:num>
                                <m:sSup>
                                  <m:sSupPr>
                                    <m:ctrlPr>
                                      <a:rPr lang="en-AU" sz="1800" b="1" i="1">
                                        <a:latin typeface="Cambria Math" panose="02040503050406030204" pitchFamily="18" charset="0"/>
                                        <a:ea typeface="Cambria Math" panose="02040503050406030204" pitchFamily="18" charset="0"/>
                                      </a:rPr>
                                    </m:ctrlPr>
                                  </m:sSupPr>
                                  <m:e>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𝑵𝑷𝑽</m:t>
                                    </m:r>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𝒓𝒓𝒂𝒕𝒆</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𝒗𝒂𝒍𝒖𝒆𝒔</m:t>
                                        </m:r>
                                        <m:d>
                                          <m:dPr>
                                            <m:begChr m:val="["/>
                                            <m:endChr m:val="]"/>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𝒑𝒐𝒔𝒊𝒕𝒊𝒗𝒆</m:t>
                                            </m:r>
                                          </m:e>
                                        </m:d>
                                      </m:e>
                                    </m:d>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𝒓𝒓𝒂𝒕𝒆</m:t>
                                    </m:r>
                                    <m:r>
                                      <a:rPr lang="en-AU" sz="1800" b="1" i="1">
                                        <a:latin typeface="Cambria Math" panose="02040503050406030204" pitchFamily="18" charset="0"/>
                                        <a:ea typeface="Cambria Math" panose="02040503050406030204" pitchFamily="18" charset="0"/>
                                      </a:rPr>
                                      <m:t>)</m:t>
                                    </m:r>
                                  </m:e>
                                  <m:sup>
                                    <m:r>
                                      <a:rPr lang="en-AU" sz="1800" b="1" i="1">
                                        <a:latin typeface="Cambria Math" panose="02040503050406030204" pitchFamily="18" charset="0"/>
                                        <a:ea typeface="Cambria Math" panose="02040503050406030204" pitchFamily="18" charset="0"/>
                                      </a:rPr>
                                      <m:t>𝒏</m:t>
                                    </m:r>
                                  </m:sup>
                                </m:sSup>
                              </m:num>
                              <m:den>
                                <m:r>
                                  <a:rPr lang="en-AU" sz="1800" b="1" i="1">
                                    <a:latin typeface="Cambria Math" panose="02040503050406030204" pitchFamily="18" charset="0"/>
                                    <a:ea typeface="Cambria Math" panose="02040503050406030204" pitchFamily="18" charset="0"/>
                                  </a:rPr>
                                  <m:t>𝑵𝑷𝑽</m:t>
                                </m:r>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𝒇𝒓𝒂𝒕𝒆</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𝒗𝒂𝒍𝒖𝒆𝒔</m:t>
                                    </m:r>
                                    <m:d>
                                      <m:dPr>
                                        <m:begChr m:val="["/>
                                        <m:endChr m:val="]"/>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𝒏𝒆𝒈𝒂𝒕𝒊𝒗𝒆</m:t>
                                        </m:r>
                                      </m:e>
                                    </m:d>
                                  </m:e>
                                </m:d>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𝒇𝒓𝒂𝒕𝒆</m:t>
                                </m:r>
                                <m:r>
                                  <a:rPr lang="en-AU" sz="1800" b="1" i="1">
                                    <a:latin typeface="Cambria Math" panose="02040503050406030204" pitchFamily="18" charset="0"/>
                                    <a:ea typeface="Cambria Math" panose="02040503050406030204" pitchFamily="18" charset="0"/>
                                  </a:rPr>
                                  <m:t>)</m:t>
                                </m:r>
                              </m:den>
                            </m:f>
                          </m:e>
                        </m:d>
                      </m:e>
                      <m:sup>
                        <m:f>
                          <m:fPr>
                            <m:ctrlPr>
                              <a:rPr lang="en-AU" sz="1800" b="1" i="1">
                                <a:latin typeface="Cambria Math" panose="02040503050406030204" pitchFamily="18" charset="0"/>
                                <a:ea typeface="Cambria Math" panose="02040503050406030204" pitchFamily="18" charset="0"/>
                              </a:rPr>
                            </m:ctrlPr>
                          </m:fPr>
                          <m:num>
                            <m:r>
                              <a:rPr lang="en-AU" sz="1800" b="1" i="1">
                                <a:latin typeface="Cambria Math" panose="02040503050406030204" pitchFamily="18" charset="0"/>
                                <a:ea typeface="Cambria Math" panose="02040503050406030204" pitchFamily="18" charset="0"/>
                              </a:rPr>
                              <m:t>𝟏</m:t>
                            </m:r>
                          </m:num>
                          <m:den>
                            <m:r>
                              <a:rPr lang="en-AU" sz="1800" b="1" i="1">
                                <a:latin typeface="Cambria Math" panose="02040503050406030204" pitchFamily="18" charset="0"/>
                                <a:ea typeface="Cambria Math" panose="02040503050406030204" pitchFamily="18" charset="0"/>
                              </a:rPr>
                              <m:t>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𝟏</m:t>
                            </m:r>
                          </m:den>
                        </m:f>
                      </m:sup>
                    </m:sSup>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𝟏</m:t>
                    </m:r>
                  </m:oMath>
                </m:oMathPara>
              </a14:m>
              <a:endParaRPr lang="en-AU" sz="1800" b="1"/>
            </a:p>
          </xdr:txBody>
        </xdr:sp>
      </mc:Choice>
      <mc:Fallback xmlns="">
        <xdr:sp macro="" textlink="">
          <xdr:nvSpPr>
            <xdr:cNvPr id="5" name="TextBox 4"/>
            <xdr:cNvSpPr txBox="1"/>
          </xdr:nvSpPr>
          <xdr:spPr>
            <a:xfrm>
              <a:off x="161924" y="8924925"/>
              <a:ext cx="7181851" cy="782522"/>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AU" sz="1800" b="1" i="0">
                  <a:latin typeface="Cambria Math" panose="02040503050406030204" pitchFamily="18" charset="0"/>
                </a:rPr>
                <a:t>𝑴𝑰𝑹𝑹</a:t>
              </a:r>
              <a:r>
                <a:rPr lang="en-AU" sz="1800" b="1" i="0">
                  <a:latin typeface="Cambria Math" panose="02040503050406030204" pitchFamily="18" charset="0"/>
                  <a:ea typeface="Cambria Math" panose="02040503050406030204" pitchFamily="18" charset="0"/>
                </a:rPr>
                <a:t>=(〖−𝑵𝑷𝑽(𝒓𝒓𝒂𝒕𝒆,𝒗𝒂𝒍𝒖𝒆𝒔[𝒑𝒐𝒔𝒊𝒕𝒊𝒗𝒆])∗(𝟏+𝒓𝒓𝒂𝒕𝒆)〗^𝒏/(𝑵𝑷𝑽(𝒇𝒓𝒂𝒕𝒆,𝒗𝒂𝒍𝒖𝒆𝒔[𝒏𝒆𝒈𝒂𝒕𝒊𝒗𝒆])∗(𝟏+𝒇𝒓𝒂𝒕𝒆)))^(𝟏/(𝒏−𝟏))−𝟏</a:t>
              </a:r>
              <a:endParaRPr lang="en-AU" sz="1800" b="1"/>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tint="0.39997558519241921"/>
  </sheetPr>
  <dimension ref="A1:E74"/>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32" t="s">
        <v>32</v>
      </c>
      <c r="B1" s="33"/>
      <c r="C1" s="33"/>
      <c r="D1" s="34" t="s">
        <v>91</v>
      </c>
      <c r="E1" s="35"/>
    </row>
    <row r="2" spans="1:5" ht="15" customHeight="1" x14ac:dyDescent="0.25">
      <c r="A2" s="4"/>
      <c r="B2" s="5"/>
      <c r="C2" s="5"/>
      <c r="D2" s="6"/>
    </row>
    <row r="3" spans="1:5" ht="15.75" x14ac:dyDescent="0.25">
      <c r="A3" s="4" t="s">
        <v>45</v>
      </c>
      <c r="B3" s="5"/>
      <c r="C3" s="5"/>
      <c r="D3" s="7" t="str">
        <f>HYPERLINK("http://www.rondebruin.nl/efb/efb.htm","Visit the Excel Function Bible website")</f>
        <v>Visit the Excel Function Bible website</v>
      </c>
    </row>
    <row r="4" spans="1:5" ht="15" customHeight="1" x14ac:dyDescent="0.2">
      <c r="A4" s="8" t="s">
        <v>69</v>
      </c>
      <c r="B4" s="8"/>
      <c r="C4" s="8"/>
      <c r="D4" s="9" t="s">
        <v>87</v>
      </c>
    </row>
    <row r="5" spans="1:5" x14ac:dyDescent="0.2">
      <c r="A5" s="10"/>
      <c r="B5" s="5"/>
      <c r="C5" s="5"/>
      <c r="D5" s="11"/>
    </row>
    <row r="6" spans="1:5" ht="15.75" x14ac:dyDescent="0.25">
      <c r="A6" s="4" t="s">
        <v>70</v>
      </c>
      <c r="B6" s="10"/>
      <c r="C6" s="10"/>
      <c r="D6" s="12" t="s">
        <v>88</v>
      </c>
    </row>
    <row r="7" spans="1:5" x14ac:dyDescent="0.2">
      <c r="A7" s="13" t="s">
        <v>71</v>
      </c>
      <c r="B7" s="10"/>
      <c r="C7" s="10"/>
      <c r="D7" s="11" t="s">
        <v>90</v>
      </c>
    </row>
    <row r="8" spans="1:5" x14ac:dyDescent="0.2">
      <c r="A8" s="14"/>
      <c r="B8" s="10"/>
      <c r="C8" s="10"/>
      <c r="D8" s="11" t="s">
        <v>89</v>
      </c>
    </row>
    <row r="9" spans="1:5" x14ac:dyDescent="0.2">
      <c r="A9" s="13" t="s">
        <v>72</v>
      </c>
      <c r="B9" s="10"/>
      <c r="C9" s="10"/>
      <c r="D9" s="11"/>
    </row>
    <row r="10" spans="1:5" x14ac:dyDescent="0.2">
      <c r="A10" s="14"/>
      <c r="B10" s="10"/>
      <c r="C10" s="10"/>
      <c r="D10" s="7" t="str">
        <f>HYPERLINK("..\efb_Excel%20Functions%20Bible.xlsx","Go back to or open the EFB menu workbook")</f>
        <v>Go back to or open the EFB menu workbook</v>
      </c>
    </row>
    <row r="11" spans="1:5" ht="15.75" x14ac:dyDescent="0.25">
      <c r="A11" s="4" t="s">
        <v>68</v>
      </c>
      <c r="B11" s="5"/>
      <c r="C11" s="5"/>
      <c r="D11" s="11"/>
    </row>
    <row r="12" spans="1:5" x14ac:dyDescent="0.2">
      <c r="A12" s="10"/>
      <c r="B12" s="5"/>
      <c r="C12" s="5"/>
      <c r="D12" s="11"/>
    </row>
    <row r="13" spans="1:5" x14ac:dyDescent="0.2">
      <c r="A13" s="10" t="s">
        <v>67</v>
      </c>
      <c r="B13" s="5"/>
      <c r="C13" s="5"/>
      <c r="D13" s="11"/>
    </row>
    <row r="14" spans="1:5" x14ac:dyDescent="0.2">
      <c r="A14" s="10"/>
      <c r="B14" s="5"/>
      <c r="C14" s="5"/>
      <c r="D14" s="11"/>
    </row>
    <row r="15" spans="1:5" x14ac:dyDescent="0.2">
      <c r="A15" s="10" t="s">
        <v>66</v>
      </c>
      <c r="B15" s="5"/>
      <c r="C15" s="5"/>
      <c r="D15" s="12"/>
    </row>
    <row r="16" spans="1:5" x14ac:dyDescent="0.2">
      <c r="A16" s="15" t="s">
        <v>65</v>
      </c>
      <c r="B16" s="5"/>
      <c r="C16" s="5"/>
      <c r="D16" s="5"/>
    </row>
    <row r="17" spans="1:4" x14ac:dyDescent="0.2">
      <c r="A17" s="15" t="s">
        <v>64</v>
      </c>
      <c r="B17" s="5"/>
      <c r="C17" s="5"/>
      <c r="D17" s="5"/>
    </row>
    <row r="18" spans="1:4" x14ac:dyDescent="0.2">
      <c r="A18" s="15" t="s">
        <v>63</v>
      </c>
      <c r="B18" s="5"/>
      <c r="C18" s="5"/>
      <c r="D18" s="5"/>
    </row>
    <row r="19" spans="1:4" x14ac:dyDescent="0.2">
      <c r="A19" s="15" t="s">
        <v>62</v>
      </c>
      <c r="B19" s="5"/>
      <c r="C19" s="5"/>
      <c r="D19" s="5"/>
    </row>
    <row r="20" spans="1:4" x14ac:dyDescent="0.2">
      <c r="A20" s="10"/>
      <c r="B20" s="5"/>
      <c r="C20" s="5"/>
      <c r="D20" s="5"/>
    </row>
    <row r="21" spans="1:4" x14ac:dyDescent="0.2">
      <c r="A21" s="13" t="s">
        <v>86</v>
      </c>
      <c r="B21" s="5"/>
      <c r="C21" s="5"/>
      <c r="D21" s="5"/>
    </row>
    <row r="22" spans="1:4" x14ac:dyDescent="0.2">
      <c r="A22" s="10"/>
      <c r="B22" s="5"/>
      <c r="C22" s="5"/>
      <c r="D22" s="5"/>
    </row>
    <row r="23" spans="1:4" ht="15.75" x14ac:dyDescent="0.25">
      <c r="A23" s="4" t="s">
        <v>61</v>
      </c>
      <c r="B23" s="5"/>
      <c r="C23" s="5"/>
      <c r="D23" s="5"/>
    </row>
    <row r="24" spans="1:4" x14ac:dyDescent="0.2">
      <c r="A24" s="5"/>
      <c r="B24" s="5"/>
      <c r="C24" s="5"/>
      <c r="D24" s="5"/>
    </row>
    <row r="25" spans="1:4" s="3" customFormat="1" x14ac:dyDescent="0.2">
      <c r="A25" s="10" t="s">
        <v>60</v>
      </c>
      <c r="B25" s="10"/>
      <c r="C25" s="10"/>
      <c r="D25" s="10"/>
    </row>
    <row r="26" spans="1:4" x14ac:dyDescent="0.2">
      <c r="A26" s="15" t="s">
        <v>59</v>
      </c>
      <c r="B26" s="5"/>
      <c r="C26" s="5"/>
      <c r="D26" s="5"/>
    </row>
    <row r="27" spans="1:4" x14ac:dyDescent="0.2">
      <c r="A27" s="15" t="s">
        <v>58</v>
      </c>
      <c r="B27" s="5"/>
      <c r="C27" s="5"/>
      <c r="D27" s="5"/>
    </row>
    <row r="28" spans="1:4" x14ac:dyDescent="0.2">
      <c r="A28" s="16" t="s">
        <v>57</v>
      </c>
      <c r="B28" s="5"/>
      <c r="C28" s="5"/>
      <c r="D28" s="5"/>
    </row>
    <row r="29" spans="1:4" x14ac:dyDescent="0.2">
      <c r="A29" s="16" t="s">
        <v>56</v>
      </c>
      <c r="B29" s="5"/>
      <c r="C29" s="5"/>
      <c r="D29" s="5"/>
    </row>
    <row r="30" spans="1:4" x14ac:dyDescent="0.2">
      <c r="A30" s="15" t="s">
        <v>55</v>
      </c>
      <c r="B30" s="5"/>
      <c r="C30" s="5"/>
      <c r="D30" s="5"/>
    </row>
    <row r="31" spans="1:4" x14ac:dyDescent="0.2">
      <c r="A31" s="16" t="s">
        <v>54</v>
      </c>
      <c r="B31" s="5"/>
      <c r="C31" s="5"/>
      <c r="D31" s="5"/>
    </row>
    <row r="32" spans="1:4" x14ac:dyDescent="0.2">
      <c r="A32" s="16" t="s">
        <v>53</v>
      </c>
      <c r="B32" s="5"/>
      <c r="C32" s="5"/>
      <c r="D32" s="5"/>
    </row>
    <row r="33" spans="1:4" x14ac:dyDescent="0.2">
      <c r="A33" s="16" t="s">
        <v>52</v>
      </c>
      <c r="B33" s="5"/>
      <c r="C33" s="5"/>
      <c r="D33" s="5"/>
    </row>
    <row r="34" spans="1:4" x14ac:dyDescent="0.2">
      <c r="A34" s="16" t="s">
        <v>51</v>
      </c>
      <c r="B34" s="5"/>
      <c r="C34" s="5"/>
      <c r="D34" s="5"/>
    </row>
    <row r="35" spans="1:4" x14ac:dyDescent="0.2">
      <c r="A35" s="10"/>
      <c r="B35" s="5"/>
      <c r="C35" s="5"/>
      <c r="D35" s="5"/>
    </row>
    <row r="36" spans="1:4" ht="15.75" x14ac:dyDescent="0.25">
      <c r="A36" s="4" t="s">
        <v>50</v>
      </c>
      <c r="B36" s="5"/>
      <c r="C36" s="5"/>
      <c r="D36" s="5"/>
    </row>
    <row r="37" spans="1:4" x14ac:dyDescent="0.2">
      <c r="A37" s="17" t="s">
        <v>49</v>
      </c>
      <c r="B37" s="5"/>
      <c r="C37" s="5"/>
      <c r="D37" s="5"/>
    </row>
    <row r="38" spans="1:4" x14ac:dyDescent="0.2">
      <c r="A38" s="18"/>
      <c r="B38" s="5"/>
      <c r="C38" s="5"/>
      <c r="D38" s="5"/>
    </row>
    <row r="39" spans="1:4" ht="15.75" x14ac:dyDescent="0.25">
      <c r="A39" s="4" t="s">
        <v>48</v>
      </c>
      <c r="B39" s="5"/>
      <c r="C39" s="5"/>
      <c r="D39" s="5"/>
    </row>
    <row r="40" spans="1:4" x14ac:dyDescent="0.2">
      <c r="A40" s="19" t="s">
        <v>47</v>
      </c>
      <c r="B40" s="19" t="s">
        <v>46</v>
      </c>
      <c r="C40" s="19" t="s">
        <v>45</v>
      </c>
      <c r="D40" s="19" t="s">
        <v>44</v>
      </c>
    </row>
    <row r="41" spans="1:4" ht="76.5" x14ac:dyDescent="0.2">
      <c r="A41" s="20" t="s">
        <v>43</v>
      </c>
      <c r="B41" s="20" t="s">
        <v>37</v>
      </c>
      <c r="C41" s="21" t="s">
        <v>42</v>
      </c>
      <c r="D41" s="21" t="s">
        <v>41</v>
      </c>
    </row>
    <row r="42" spans="1:4" x14ac:dyDescent="0.2">
      <c r="A42" s="20" t="s">
        <v>40</v>
      </c>
      <c r="B42" s="20" t="s">
        <v>37</v>
      </c>
      <c r="C42" s="21" t="s">
        <v>39</v>
      </c>
      <c r="D42" s="21"/>
    </row>
    <row r="43" spans="1:4" x14ac:dyDescent="0.2">
      <c r="A43" s="20" t="s">
        <v>38</v>
      </c>
      <c r="B43" s="20" t="s">
        <v>37</v>
      </c>
      <c r="C43" s="21" t="s">
        <v>36</v>
      </c>
      <c r="D43" s="21"/>
    </row>
    <row r="44" spans="1:4" x14ac:dyDescent="0.2">
      <c r="A44" s="5"/>
      <c r="B44" s="5"/>
      <c r="C44" s="5"/>
      <c r="D44" s="5"/>
    </row>
    <row r="45" spans="1:4" ht="15.75" x14ac:dyDescent="0.25">
      <c r="A45" s="4" t="s">
        <v>73</v>
      </c>
      <c r="B45" s="5"/>
      <c r="C45" s="5"/>
      <c r="D45" s="5"/>
    </row>
    <row r="46" spans="1:4" s="3" customFormat="1" x14ac:dyDescent="0.2">
      <c r="A46" s="6" t="s">
        <v>35</v>
      </c>
      <c r="B46" s="10"/>
      <c r="C46" s="10"/>
      <c r="D46" s="10"/>
    </row>
    <row r="47" spans="1:4" ht="79.5" customHeight="1" x14ac:dyDescent="0.2">
      <c r="A47" s="22"/>
      <c r="B47" s="5"/>
      <c r="C47" s="5"/>
      <c r="D47" s="5"/>
    </row>
    <row r="48" spans="1:4" x14ac:dyDescent="0.2">
      <c r="A48" s="10"/>
      <c r="B48" s="5"/>
      <c r="C48" s="5"/>
      <c r="D48" s="5"/>
    </row>
    <row r="49" spans="1:4" ht="15.75" x14ac:dyDescent="0.25">
      <c r="A49" s="23" t="s">
        <v>76</v>
      </c>
      <c r="B49" s="5"/>
      <c r="C49" s="5"/>
      <c r="D49" s="5"/>
    </row>
    <row r="50" spans="1:4" x14ac:dyDescent="0.2">
      <c r="A50" s="24" t="s">
        <v>77</v>
      </c>
      <c r="B50" s="5"/>
      <c r="C50" s="5"/>
      <c r="D50" s="5"/>
    </row>
    <row r="51" spans="1:4" ht="30" customHeight="1" x14ac:dyDescent="0.2">
      <c r="A51" s="25" t="s">
        <v>84</v>
      </c>
      <c r="B51" s="26" t="s">
        <v>85</v>
      </c>
      <c r="C51" s="5"/>
      <c r="D51" s="5"/>
    </row>
    <row r="52" spans="1:4" ht="30" customHeight="1" x14ac:dyDescent="0.2">
      <c r="A52" s="25" t="s">
        <v>78</v>
      </c>
      <c r="B52" s="26" t="s">
        <v>79</v>
      </c>
      <c r="C52" s="5"/>
      <c r="D52" s="5"/>
    </row>
    <row r="53" spans="1:4" ht="30" customHeight="1" x14ac:dyDescent="0.2">
      <c r="A53" s="25" t="s">
        <v>80</v>
      </c>
      <c r="B53" s="26" t="s">
        <v>81</v>
      </c>
      <c r="C53" s="5"/>
      <c r="D53" s="5"/>
    </row>
    <row r="54" spans="1:4" ht="30" customHeight="1" x14ac:dyDescent="0.2">
      <c r="A54" s="25" t="s">
        <v>82</v>
      </c>
      <c r="B54" s="26" t="s">
        <v>83</v>
      </c>
      <c r="C54" s="5"/>
      <c r="D54" s="5"/>
    </row>
    <row r="55" spans="1:4" x14ac:dyDescent="0.2">
      <c r="A55" s="24"/>
      <c r="B55" s="5"/>
      <c r="C55" s="5"/>
      <c r="D55" s="5"/>
    </row>
    <row r="56" spans="1:4" ht="15.75" x14ac:dyDescent="0.25">
      <c r="A56" s="4" t="s">
        <v>34</v>
      </c>
      <c r="B56" s="5"/>
      <c r="C56" s="5"/>
      <c r="D56" s="5"/>
    </row>
    <row r="57" spans="1:4" x14ac:dyDescent="0.2">
      <c r="A57" s="5"/>
      <c r="B57" s="5"/>
      <c r="C57" s="5"/>
      <c r="D57" s="5"/>
    </row>
    <row r="58" spans="1:4" x14ac:dyDescent="0.2">
      <c r="A58" s="19" t="s">
        <v>33</v>
      </c>
      <c r="B58" s="5"/>
      <c r="C58" s="5"/>
      <c r="D58" s="5"/>
    </row>
    <row r="59" spans="1:4" x14ac:dyDescent="0.2">
      <c r="A59" s="27" t="str">
        <f>'Example 1'!A1</f>
        <v>Example 1:- Simple Entry Of MIRR Function: Initial (period 0) Investment Followed By A Return.</v>
      </c>
      <c r="B59" s="5"/>
      <c r="C59" s="5"/>
      <c r="D59" s="5"/>
    </row>
    <row r="60" spans="1:4" x14ac:dyDescent="0.2">
      <c r="A60" s="27" t="str">
        <f>'Example 2'!A1</f>
        <v>Example 2:- Demonstration Of Issue Of Multiple Rates Of Return</v>
      </c>
      <c r="B60" s="5"/>
      <c r="C60" s="5"/>
      <c r="D60" s="5"/>
    </row>
    <row r="61" spans="1:4" x14ac:dyDescent="0.2">
      <c r="A61" s="27" t="str">
        <f>'Example 3'!A1</f>
        <v>Example 3:- MIRR Algorithm</v>
      </c>
      <c r="B61" s="5"/>
      <c r="C61" s="5"/>
      <c r="D61" s="5"/>
    </row>
    <row r="62" spans="1:4" x14ac:dyDescent="0.2">
      <c r="A62" s="5"/>
      <c r="B62" s="5"/>
      <c r="C62" s="5"/>
      <c r="D62" s="5"/>
    </row>
    <row r="63" spans="1:4" ht="15.75" x14ac:dyDescent="0.25">
      <c r="A63" s="4" t="s">
        <v>6</v>
      </c>
      <c r="B63" s="5"/>
      <c r="C63" s="5"/>
      <c r="D63" s="5"/>
    </row>
    <row r="64" spans="1:4" x14ac:dyDescent="0.2">
      <c r="A64" s="5"/>
      <c r="B64" s="5"/>
      <c r="C64" s="5"/>
      <c r="D64" s="5"/>
    </row>
    <row r="65" spans="1:4" x14ac:dyDescent="0.2">
      <c r="A65" s="28" t="s">
        <v>5</v>
      </c>
      <c r="B65" s="5"/>
      <c r="C65" s="5"/>
      <c r="D65" s="5"/>
    </row>
    <row r="66" spans="1:4" x14ac:dyDescent="0.2">
      <c r="A66" s="5"/>
      <c r="B66" s="5"/>
      <c r="C66" s="5"/>
      <c r="D66" s="5"/>
    </row>
    <row r="67" spans="1:4" x14ac:dyDescent="0.2">
      <c r="A67" s="29" t="s">
        <v>4</v>
      </c>
      <c r="B67" s="5"/>
      <c r="C67" s="5"/>
      <c r="D67" s="5"/>
    </row>
    <row r="68" spans="1:4" x14ac:dyDescent="0.2">
      <c r="A68" s="29" t="s">
        <v>3</v>
      </c>
      <c r="B68" s="5"/>
      <c r="C68" s="5"/>
      <c r="D68" s="5"/>
    </row>
    <row r="69" spans="1:4" x14ac:dyDescent="0.2">
      <c r="A69" s="15" t="s">
        <v>2</v>
      </c>
      <c r="B69" s="5"/>
      <c r="C69" s="5"/>
      <c r="D69" s="5"/>
    </row>
    <row r="70" spans="1:4" x14ac:dyDescent="0.2">
      <c r="A70" s="15" t="s">
        <v>1</v>
      </c>
      <c r="B70" s="5"/>
      <c r="C70" s="5"/>
      <c r="D70" s="5"/>
    </row>
    <row r="71" spans="1:4" x14ac:dyDescent="0.2">
      <c r="A71" s="29"/>
      <c r="B71" s="5"/>
      <c r="C71" s="5"/>
      <c r="D71" s="5"/>
    </row>
    <row r="72" spans="1:4" x14ac:dyDescent="0.2">
      <c r="A72" s="30" t="s">
        <v>0</v>
      </c>
      <c r="B72" s="5"/>
      <c r="C72" s="5"/>
      <c r="D72" s="5"/>
    </row>
    <row r="73" spans="1:4" x14ac:dyDescent="0.2">
      <c r="A73" s="29"/>
      <c r="B73" s="5"/>
      <c r="C73" s="5"/>
      <c r="D73" s="5"/>
    </row>
    <row r="74" spans="1:4" x14ac:dyDescent="0.2">
      <c r="A74" s="31"/>
      <c r="B74" s="31"/>
      <c r="C74" s="31"/>
      <c r="D74" s="31"/>
    </row>
  </sheetData>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39997558519241921"/>
  </sheetPr>
  <dimension ref="A1:E19"/>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0" t="s">
        <v>75</v>
      </c>
      <c r="B1" s="41"/>
      <c r="C1" s="41"/>
      <c r="D1" s="42"/>
      <c r="E1" s="42"/>
    </row>
    <row r="2" spans="1:5" ht="15" customHeight="1" x14ac:dyDescent="0.2">
      <c r="A2" s="5"/>
      <c r="B2" s="5"/>
      <c r="C2" s="5"/>
      <c r="D2" s="5"/>
      <c r="E2" s="5"/>
    </row>
    <row r="3" spans="1:5" x14ac:dyDescent="0.2">
      <c r="A3" s="10" t="s">
        <v>20</v>
      </c>
      <c r="B3" s="36">
        <v>0.09</v>
      </c>
      <c r="C3" s="5"/>
      <c r="D3" s="5"/>
      <c r="E3" s="5"/>
    </row>
    <row r="4" spans="1:5" x14ac:dyDescent="0.2">
      <c r="A4" s="10" t="s">
        <v>19</v>
      </c>
      <c r="B4" s="36">
        <v>0.05</v>
      </c>
      <c r="C4" s="5"/>
      <c r="D4" s="5"/>
      <c r="E4" s="5"/>
    </row>
    <row r="5" spans="1:5" x14ac:dyDescent="0.2">
      <c r="A5" s="5"/>
      <c r="B5" s="5"/>
      <c r="C5" s="5"/>
      <c r="D5" s="5"/>
      <c r="E5" s="5"/>
    </row>
    <row r="6" spans="1:5" x14ac:dyDescent="0.2">
      <c r="A6" s="37" t="s">
        <v>11</v>
      </c>
      <c r="B6" s="37" t="s">
        <v>18</v>
      </c>
      <c r="C6" s="5"/>
      <c r="D6" s="5"/>
      <c r="E6" s="5"/>
    </row>
    <row r="7" spans="1:5" x14ac:dyDescent="0.2">
      <c r="A7" s="19">
        <v>0</v>
      </c>
      <c r="B7" s="38">
        <v>-14375</v>
      </c>
      <c r="C7" s="5"/>
      <c r="D7" s="5"/>
      <c r="E7" s="5"/>
    </row>
    <row r="8" spans="1:5" x14ac:dyDescent="0.2">
      <c r="A8" s="19">
        <v>1</v>
      </c>
      <c r="B8" s="38">
        <v>6250</v>
      </c>
      <c r="C8" s="5"/>
      <c r="D8" s="5"/>
      <c r="E8" s="5"/>
    </row>
    <row r="9" spans="1:5" x14ac:dyDescent="0.2">
      <c r="A9" s="19">
        <v>2</v>
      </c>
      <c r="B9" s="38">
        <v>6250</v>
      </c>
      <c r="C9" s="5"/>
      <c r="D9" s="5"/>
      <c r="E9" s="5"/>
    </row>
    <row r="10" spans="1:5" x14ac:dyDescent="0.2">
      <c r="A10" s="19">
        <v>3</v>
      </c>
      <c r="B10" s="38">
        <v>6250</v>
      </c>
      <c r="C10" s="5"/>
      <c r="D10" s="5"/>
      <c r="E10" s="5"/>
    </row>
    <row r="11" spans="1:5" x14ac:dyDescent="0.2">
      <c r="A11" s="19">
        <v>4</v>
      </c>
      <c r="B11" s="38">
        <v>6250</v>
      </c>
      <c r="C11" s="5"/>
      <c r="D11" s="5"/>
      <c r="E11" s="5"/>
    </row>
    <row r="12" spans="1:5" x14ac:dyDescent="0.2">
      <c r="A12" s="19">
        <v>5</v>
      </c>
      <c r="B12" s="38">
        <v>0</v>
      </c>
      <c r="C12" s="5"/>
      <c r="D12" s="5"/>
      <c r="E12" s="5"/>
    </row>
    <row r="13" spans="1:5" x14ac:dyDescent="0.2">
      <c r="A13" s="19">
        <v>6</v>
      </c>
      <c r="B13" s="38">
        <v>0</v>
      </c>
      <c r="C13" s="5"/>
      <c r="D13" s="5"/>
      <c r="E13" s="5"/>
    </row>
    <row r="14" spans="1:5" x14ac:dyDescent="0.2">
      <c r="A14" s="19">
        <v>7</v>
      </c>
      <c r="B14" s="38">
        <v>0</v>
      </c>
      <c r="C14" s="5"/>
      <c r="D14" s="5"/>
      <c r="E14" s="5"/>
    </row>
    <row r="15" spans="1:5" x14ac:dyDescent="0.2">
      <c r="A15" s="19">
        <v>8</v>
      </c>
      <c r="B15" s="38">
        <v>0</v>
      </c>
      <c r="C15" s="5"/>
      <c r="D15" s="5"/>
      <c r="E15" s="5"/>
    </row>
    <row r="16" spans="1:5" x14ac:dyDescent="0.2">
      <c r="A16" s="19">
        <v>9</v>
      </c>
      <c r="B16" s="38">
        <v>-12500</v>
      </c>
      <c r="C16" s="5"/>
      <c r="D16" s="5"/>
      <c r="E16" s="5"/>
    </row>
    <row r="17" spans="1:5" x14ac:dyDescent="0.2">
      <c r="A17" s="19"/>
      <c r="B17" s="38"/>
      <c r="C17" s="5"/>
      <c r="D17" s="5"/>
      <c r="E17" s="5"/>
    </row>
    <row r="18" spans="1:5" x14ac:dyDescent="0.2">
      <c r="A18" s="19" t="s">
        <v>32</v>
      </c>
      <c r="B18" s="39">
        <f>MIRR(B7:B16,B3,B4)</f>
        <v>6.1278721733776464E-2</v>
      </c>
      <c r="C18" s="5"/>
      <c r="D18" s="5"/>
      <c r="E18" s="5"/>
    </row>
    <row r="19" spans="1:5" x14ac:dyDescent="0.2">
      <c r="A19" s="19"/>
      <c r="B19" s="38"/>
      <c r="C19" s="5"/>
      <c r="D19" s="5"/>
      <c r="E19"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sheetPr>
  <dimension ref="A1:E30"/>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0" t="s">
        <v>74</v>
      </c>
      <c r="B1" s="41"/>
      <c r="C1" s="41"/>
      <c r="D1" s="42"/>
      <c r="E1" s="42"/>
    </row>
    <row r="2" spans="1:5" ht="15" customHeight="1" x14ac:dyDescent="0.2">
      <c r="A2" s="5"/>
      <c r="B2" s="5"/>
      <c r="C2" s="5"/>
      <c r="D2" s="5"/>
      <c r="E2" s="5"/>
    </row>
    <row r="3" spans="1:5" x14ac:dyDescent="0.2">
      <c r="A3" s="10" t="s">
        <v>31</v>
      </c>
      <c r="B3" s="5"/>
      <c r="C3" s="5"/>
      <c r="D3" s="5"/>
      <c r="E3" s="5"/>
    </row>
    <row r="4" spans="1:5" x14ac:dyDescent="0.2">
      <c r="A4" s="5"/>
      <c r="B4" s="5"/>
      <c r="C4" s="5"/>
      <c r="D4" s="5"/>
      <c r="E4" s="5"/>
    </row>
    <row r="5" spans="1:5" x14ac:dyDescent="0.2">
      <c r="A5" s="37" t="s">
        <v>11</v>
      </c>
      <c r="B5" s="37" t="s">
        <v>18</v>
      </c>
      <c r="C5" s="5"/>
      <c r="D5" s="5"/>
      <c r="E5" s="5"/>
    </row>
    <row r="6" spans="1:5" x14ac:dyDescent="0.2">
      <c r="A6" s="19">
        <v>0</v>
      </c>
      <c r="B6" s="38">
        <v>-14375</v>
      </c>
      <c r="C6" s="5"/>
      <c r="D6" s="5"/>
      <c r="E6" s="5"/>
    </row>
    <row r="7" spans="1:5" x14ac:dyDescent="0.2">
      <c r="A7" s="19">
        <v>1</v>
      </c>
      <c r="B7" s="38">
        <v>6250</v>
      </c>
      <c r="C7" s="5"/>
      <c r="D7" s="5"/>
      <c r="E7" s="5"/>
    </row>
    <row r="8" spans="1:5" x14ac:dyDescent="0.2">
      <c r="A8" s="19">
        <v>2</v>
      </c>
      <c r="B8" s="38">
        <v>6250</v>
      </c>
      <c r="C8" s="5"/>
      <c r="D8" s="5"/>
      <c r="E8" s="5"/>
    </row>
    <row r="9" spans="1:5" x14ac:dyDescent="0.2">
      <c r="A9" s="19">
        <v>3</v>
      </c>
      <c r="B9" s="38">
        <v>6250</v>
      </c>
      <c r="C9" s="5"/>
      <c r="D9" s="5"/>
      <c r="E9" s="5"/>
    </row>
    <row r="10" spans="1:5" x14ac:dyDescent="0.2">
      <c r="A10" s="19">
        <v>4</v>
      </c>
      <c r="B10" s="38">
        <v>6250</v>
      </c>
      <c r="C10" s="5"/>
      <c r="D10" s="5"/>
      <c r="E10" s="5"/>
    </row>
    <row r="11" spans="1:5" x14ac:dyDescent="0.2">
      <c r="A11" s="19">
        <v>5</v>
      </c>
      <c r="B11" s="38">
        <v>0</v>
      </c>
      <c r="C11" s="5"/>
      <c r="D11" s="5"/>
      <c r="E11" s="5"/>
    </row>
    <row r="12" spans="1:5" x14ac:dyDescent="0.2">
      <c r="A12" s="19">
        <v>6</v>
      </c>
      <c r="B12" s="38">
        <v>0</v>
      </c>
      <c r="C12" s="5"/>
      <c r="D12" s="5"/>
      <c r="E12" s="5"/>
    </row>
    <row r="13" spans="1:5" x14ac:dyDescent="0.2">
      <c r="A13" s="19">
        <v>7</v>
      </c>
      <c r="B13" s="38">
        <v>0</v>
      </c>
      <c r="C13" s="5"/>
      <c r="D13" s="5"/>
      <c r="E13" s="5"/>
    </row>
    <row r="14" spans="1:5" x14ac:dyDescent="0.2">
      <c r="A14" s="19">
        <v>8</v>
      </c>
      <c r="B14" s="38">
        <v>0</v>
      </c>
      <c r="C14" s="5"/>
      <c r="D14" s="5"/>
      <c r="E14" s="5"/>
    </row>
    <row r="15" spans="1:5" x14ac:dyDescent="0.2">
      <c r="A15" s="19">
        <v>9</v>
      </c>
      <c r="B15" s="38">
        <v>-12500</v>
      </c>
      <c r="C15" s="5"/>
      <c r="D15" s="5"/>
      <c r="E15" s="5"/>
    </row>
    <row r="16" spans="1:5" x14ac:dyDescent="0.2">
      <c r="A16" s="5"/>
      <c r="B16" s="5"/>
      <c r="C16" s="5"/>
      <c r="D16" s="5"/>
      <c r="E16" s="5"/>
    </row>
    <row r="17" spans="1:5" x14ac:dyDescent="0.2">
      <c r="A17" s="10" t="s">
        <v>30</v>
      </c>
      <c r="B17" s="36">
        <v>0.11</v>
      </c>
      <c r="C17" s="5"/>
      <c r="D17" s="5"/>
      <c r="E17" s="5"/>
    </row>
    <row r="18" spans="1:5" x14ac:dyDescent="0.2">
      <c r="A18" s="10" t="s">
        <v>29</v>
      </c>
      <c r="B18" s="36">
        <v>0</v>
      </c>
      <c r="C18" s="5"/>
      <c r="D18" s="5"/>
      <c r="E18" s="5"/>
    </row>
    <row r="19" spans="1:5" x14ac:dyDescent="0.2">
      <c r="A19" s="5"/>
      <c r="B19" s="5"/>
      <c r="C19" s="5"/>
      <c r="D19" s="5"/>
      <c r="E19" s="5"/>
    </row>
    <row r="20" spans="1:5" x14ac:dyDescent="0.2">
      <c r="A20" s="10" t="s">
        <v>28</v>
      </c>
      <c r="B20" s="43">
        <f>IRR(B6:B15,B17)</f>
        <v>0.13881972955194355</v>
      </c>
      <c r="C20" s="5"/>
      <c r="D20" s="5"/>
      <c r="E20" s="5"/>
    </row>
    <row r="21" spans="1:5" x14ac:dyDescent="0.2">
      <c r="A21" s="10" t="s">
        <v>27</v>
      </c>
      <c r="B21" s="43">
        <f>IRR(B6:B15,B18)</f>
        <v>7.0440123750702188E-2</v>
      </c>
      <c r="C21" s="5"/>
      <c r="D21" s="5"/>
      <c r="E21" s="5"/>
    </row>
    <row r="22" spans="1:5" x14ac:dyDescent="0.2">
      <c r="A22" s="5"/>
      <c r="B22" s="5"/>
      <c r="C22" s="5"/>
      <c r="D22" s="5"/>
      <c r="E22" s="5"/>
    </row>
    <row r="23" spans="1:5" x14ac:dyDescent="0.2">
      <c r="A23" s="10" t="s">
        <v>26</v>
      </c>
      <c r="B23" s="5"/>
      <c r="C23" s="5"/>
      <c r="D23" s="5"/>
      <c r="E23" s="5"/>
    </row>
    <row r="24" spans="1:5" x14ac:dyDescent="0.2">
      <c r="A24" s="5"/>
      <c r="B24" s="5"/>
      <c r="C24" s="5"/>
      <c r="D24" s="5"/>
      <c r="E24" s="5"/>
    </row>
    <row r="25" spans="1:5" x14ac:dyDescent="0.2">
      <c r="A25" s="10" t="s">
        <v>25</v>
      </c>
      <c r="B25" s="5"/>
      <c r="C25" s="5"/>
      <c r="D25" s="5"/>
      <c r="E25" s="5"/>
    </row>
    <row r="26" spans="1:5" x14ac:dyDescent="0.2">
      <c r="A26" s="10" t="s">
        <v>24</v>
      </c>
      <c r="B26" s="44">
        <f>NPV(B20,B7:B15)+B6</f>
        <v>1.5825207810848951E-10</v>
      </c>
      <c r="C26" s="5"/>
      <c r="D26" s="5"/>
      <c r="E26" s="5"/>
    </row>
    <row r="27" spans="1:5" x14ac:dyDescent="0.2">
      <c r="A27" s="10" t="s">
        <v>23</v>
      </c>
      <c r="B27" s="44">
        <f>NPV(B21,B7:B15)+B6</f>
        <v>-2.8758222470059991E-9</v>
      </c>
      <c r="C27" s="5"/>
      <c r="D27" s="5"/>
      <c r="E27" s="5"/>
    </row>
    <row r="28" spans="1:5" x14ac:dyDescent="0.2">
      <c r="A28" s="10"/>
      <c r="B28" s="44"/>
      <c r="C28" s="5"/>
      <c r="D28" s="5"/>
      <c r="E28" s="5"/>
    </row>
    <row r="29" spans="1:5" x14ac:dyDescent="0.2">
      <c r="A29" s="10" t="s">
        <v>22</v>
      </c>
      <c r="B29" s="5"/>
      <c r="C29" s="5"/>
      <c r="D29" s="5"/>
      <c r="E29" s="5"/>
    </row>
    <row r="30" spans="1:5" x14ac:dyDescent="0.2">
      <c r="A30" s="5"/>
      <c r="B30" s="5"/>
      <c r="C30" s="5"/>
      <c r="D30" s="5"/>
      <c r="E30" s="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tint="0.39997558519241921"/>
  </sheetPr>
  <dimension ref="A1:E62"/>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8" t="s">
        <v>21</v>
      </c>
      <c r="B1" s="41"/>
      <c r="C1" s="41"/>
      <c r="D1" s="42"/>
      <c r="E1" s="42"/>
    </row>
    <row r="2" spans="1:5" ht="15" customHeight="1" x14ac:dyDescent="0.2">
      <c r="A2" s="5"/>
      <c r="B2" s="5"/>
      <c r="C2" s="5"/>
      <c r="D2" s="5"/>
      <c r="E2" s="5"/>
    </row>
    <row r="3" spans="1:5" x14ac:dyDescent="0.2">
      <c r="A3" s="10" t="s">
        <v>20</v>
      </c>
      <c r="B3" s="36">
        <v>0.09</v>
      </c>
      <c r="C3" s="5"/>
      <c r="D3" s="5"/>
      <c r="E3" s="5"/>
    </row>
    <row r="4" spans="1:5" x14ac:dyDescent="0.2">
      <c r="A4" s="10" t="s">
        <v>19</v>
      </c>
      <c r="B4" s="36">
        <v>0.05</v>
      </c>
      <c r="C4" s="5"/>
      <c r="D4" s="5"/>
      <c r="E4" s="5"/>
    </row>
    <row r="5" spans="1:5" x14ac:dyDescent="0.2">
      <c r="A5" s="5"/>
      <c r="B5" s="5"/>
      <c r="C5" s="5"/>
      <c r="D5" s="5"/>
      <c r="E5" s="5"/>
    </row>
    <row r="6" spans="1:5" x14ac:dyDescent="0.2">
      <c r="A6" s="37" t="s">
        <v>11</v>
      </c>
      <c r="B6" s="37" t="s">
        <v>18</v>
      </c>
      <c r="C6" s="37"/>
      <c r="D6" s="37"/>
      <c r="E6" s="37"/>
    </row>
    <row r="7" spans="1:5" x14ac:dyDescent="0.2">
      <c r="A7" s="19">
        <v>0</v>
      </c>
      <c r="B7" s="38">
        <v>-14375</v>
      </c>
      <c r="C7" s="5"/>
      <c r="D7" s="5"/>
      <c r="E7" s="5"/>
    </row>
    <row r="8" spans="1:5" x14ac:dyDescent="0.2">
      <c r="A8" s="19">
        <v>1</v>
      </c>
      <c r="B8" s="38">
        <v>6250</v>
      </c>
      <c r="C8" s="5"/>
      <c r="D8" s="5"/>
      <c r="E8" s="5"/>
    </row>
    <row r="9" spans="1:5" x14ac:dyDescent="0.2">
      <c r="A9" s="19">
        <v>2</v>
      </c>
      <c r="B9" s="38">
        <v>6250</v>
      </c>
      <c r="C9" s="5"/>
      <c r="D9" s="5"/>
      <c r="E9" s="5"/>
    </row>
    <row r="10" spans="1:5" x14ac:dyDescent="0.2">
      <c r="A10" s="19">
        <v>3</v>
      </c>
      <c r="B10" s="38">
        <v>6250</v>
      </c>
      <c r="C10" s="5"/>
      <c r="D10" s="5"/>
      <c r="E10" s="5"/>
    </row>
    <row r="11" spans="1:5" x14ac:dyDescent="0.2">
      <c r="A11" s="19">
        <v>4</v>
      </c>
      <c r="B11" s="38">
        <v>6250</v>
      </c>
      <c r="C11" s="5"/>
      <c r="D11" s="5"/>
      <c r="E11" s="5"/>
    </row>
    <row r="12" spans="1:5" x14ac:dyDescent="0.2">
      <c r="A12" s="19">
        <v>5</v>
      </c>
      <c r="B12" s="38">
        <v>0</v>
      </c>
      <c r="C12" s="5"/>
      <c r="D12" s="5"/>
      <c r="E12" s="5"/>
    </row>
    <row r="13" spans="1:5" x14ac:dyDescent="0.2">
      <c r="A13" s="19">
        <v>6</v>
      </c>
      <c r="B13" s="38">
        <v>0</v>
      </c>
      <c r="C13" s="5"/>
      <c r="D13" s="5"/>
      <c r="E13" s="5"/>
    </row>
    <row r="14" spans="1:5" x14ac:dyDescent="0.2">
      <c r="A14" s="19">
        <v>7</v>
      </c>
      <c r="B14" s="38">
        <v>0</v>
      </c>
      <c r="C14" s="5"/>
      <c r="D14" s="5"/>
      <c r="E14" s="5"/>
    </row>
    <row r="15" spans="1:5" x14ac:dyDescent="0.2">
      <c r="A15" s="19">
        <v>8</v>
      </c>
      <c r="B15" s="38">
        <v>0</v>
      </c>
      <c r="C15" s="5"/>
      <c r="D15" s="5"/>
      <c r="E15" s="5"/>
    </row>
    <row r="16" spans="1:5" x14ac:dyDescent="0.2">
      <c r="A16" s="19">
        <v>9</v>
      </c>
      <c r="B16" s="38">
        <v>-12500</v>
      </c>
      <c r="C16" s="5"/>
      <c r="D16" s="5"/>
      <c r="E16" s="5"/>
    </row>
    <row r="17" spans="1:5" x14ac:dyDescent="0.2">
      <c r="A17" s="19"/>
      <c r="B17" s="38"/>
      <c r="C17" s="5"/>
      <c r="D17" s="5"/>
      <c r="E17" s="5"/>
    </row>
    <row r="18" spans="1:5" x14ac:dyDescent="0.2">
      <c r="A18" s="19" t="s">
        <v>17</v>
      </c>
      <c r="B18" s="38"/>
      <c r="C18" s="5"/>
      <c r="D18" s="5"/>
      <c r="E18" s="5"/>
    </row>
    <row r="19" spans="1:5" x14ac:dyDescent="0.2">
      <c r="A19" s="37" t="s">
        <v>11</v>
      </c>
      <c r="B19" s="37" t="s">
        <v>16</v>
      </c>
      <c r="C19" s="37" t="s">
        <v>15</v>
      </c>
      <c r="D19" s="5"/>
      <c r="E19" s="5"/>
    </row>
    <row r="20" spans="1:5" x14ac:dyDescent="0.2">
      <c r="A20" s="19">
        <v>0</v>
      </c>
      <c r="B20" s="38">
        <f t="shared" ref="B20:B29" si="0">IF(B7&lt;0,B7,0)</f>
        <v>-14375</v>
      </c>
      <c r="C20" s="38">
        <f>NPV(B3,B21:B29)+B20</f>
        <v>-20130.347243953762</v>
      </c>
      <c r="D20" s="5"/>
      <c r="E20" s="5"/>
    </row>
    <row r="21" spans="1:5" x14ac:dyDescent="0.2">
      <c r="A21" s="19">
        <v>1</v>
      </c>
      <c r="B21" s="38">
        <f t="shared" si="0"/>
        <v>0</v>
      </c>
      <c r="C21" s="5"/>
      <c r="D21" s="5"/>
      <c r="E21" s="5"/>
    </row>
    <row r="22" spans="1:5" x14ac:dyDescent="0.2">
      <c r="A22" s="19">
        <v>2</v>
      </c>
      <c r="B22" s="38">
        <f t="shared" si="0"/>
        <v>0</v>
      </c>
      <c r="C22" s="5"/>
      <c r="D22" s="5"/>
      <c r="E22" s="5"/>
    </row>
    <row r="23" spans="1:5" x14ac:dyDescent="0.2">
      <c r="A23" s="19">
        <v>3</v>
      </c>
      <c r="B23" s="38">
        <f t="shared" si="0"/>
        <v>0</v>
      </c>
      <c r="C23" s="5"/>
      <c r="D23" s="5"/>
      <c r="E23" s="5"/>
    </row>
    <row r="24" spans="1:5" x14ac:dyDescent="0.2">
      <c r="A24" s="19">
        <v>4</v>
      </c>
      <c r="B24" s="38">
        <f t="shared" si="0"/>
        <v>0</v>
      </c>
      <c r="C24" s="5"/>
      <c r="D24" s="5"/>
      <c r="E24" s="5"/>
    </row>
    <row r="25" spans="1:5" x14ac:dyDescent="0.2">
      <c r="A25" s="19">
        <v>5</v>
      </c>
      <c r="B25" s="38">
        <f t="shared" si="0"/>
        <v>0</v>
      </c>
      <c r="C25" s="5"/>
      <c r="D25" s="5"/>
      <c r="E25" s="5"/>
    </row>
    <row r="26" spans="1:5" x14ac:dyDescent="0.2">
      <c r="A26" s="19">
        <v>6</v>
      </c>
      <c r="B26" s="38">
        <f t="shared" si="0"/>
        <v>0</v>
      </c>
      <c r="C26" s="5"/>
      <c r="D26" s="5"/>
      <c r="E26" s="5"/>
    </row>
    <row r="27" spans="1:5" x14ac:dyDescent="0.2">
      <c r="A27" s="19">
        <v>7</v>
      </c>
      <c r="B27" s="38">
        <f t="shared" si="0"/>
        <v>0</v>
      </c>
      <c r="C27" s="5"/>
      <c r="D27" s="5"/>
      <c r="E27" s="5"/>
    </row>
    <row r="28" spans="1:5" x14ac:dyDescent="0.2">
      <c r="A28" s="19">
        <v>8</v>
      </c>
      <c r="B28" s="38">
        <f t="shared" si="0"/>
        <v>0</v>
      </c>
      <c r="C28" s="5"/>
      <c r="D28" s="5"/>
      <c r="E28" s="5"/>
    </row>
    <row r="29" spans="1:5" x14ac:dyDescent="0.2">
      <c r="A29" s="19">
        <v>9</v>
      </c>
      <c r="B29" s="38">
        <f t="shared" si="0"/>
        <v>-12500</v>
      </c>
      <c r="C29" s="5"/>
      <c r="D29" s="5"/>
      <c r="E29" s="5"/>
    </row>
    <row r="30" spans="1:5" x14ac:dyDescent="0.2">
      <c r="A30" s="45"/>
      <c r="B30" s="38"/>
      <c r="C30" s="5"/>
      <c r="D30" s="5"/>
      <c r="E30" s="5"/>
    </row>
    <row r="31" spans="1:5" x14ac:dyDescent="0.2">
      <c r="A31" s="45" t="s">
        <v>14</v>
      </c>
      <c r="B31" s="38"/>
      <c r="C31" s="5"/>
      <c r="D31" s="5"/>
      <c r="E31" s="5"/>
    </row>
    <row r="32" spans="1:5" x14ac:dyDescent="0.2">
      <c r="A32" s="37" t="s">
        <v>11</v>
      </c>
      <c r="B32" s="37" t="s">
        <v>13</v>
      </c>
      <c r="C32" s="37" t="s">
        <v>12</v>
      </c>
      <c r="D32" s="5"/>
      <c r="E32" s="5"/>
    </row>
    <row r="33" spans="1:5" x14ac:dyDescent="0.2">
      <c r="A33" s="19">
        <v>0</v>
      </c>
      <c r="B33" s="38">
        <f t="shared" ref="B33:B42" si="1">IF(B7&gt;=0,B7,0)</f>
        <v>0</v>
      </c>
      <c r="C33" s="5"/>
      <c r="D33" s="5"/>
      <c r="E33" s="5"/>
    </row>
    <row r="34" spans="1:5" x14ac:dyDescent="0.2">
      <c r="A34" s="19">
        <v>1</v>
      </c>
      <c r="B34" s="38">
        <f t="shared" si="1"/>
        <v>6250</v>
      </c>
      <c r="C34" s="5"/>
      <c r="D34" s="5"/>
      <c r="E34" s="5"/>
    </row>
    <row r="35" spans="1:5" x14ac:dyDescent="0.2">
      <c r="A35" s="19">
        <v>2</v>
      </c>
      <c r="B35" s="38">
        <f t="shared" si="1"/>
        <v>6250</v>
      </c>
      <c r="C35" s="5"/>
      <c r="D35" s="5"/>
      <c r="E35" s="5"/>
    </row>
    <row r="36" spans="1:5" x14ac:dyDescent="0.2">
      <c r="A36" s="19">
        <v>3</v>
      </c>
      <c r="B36" s="38">
        <f t="shared" si="1"/>
        <v>6250</v>
      </c>
      <c r="C36" s="5"/>
      <c r="D36" s="5"/>
      <c r="E36" s="5"/>
    </row>
    <row r="37" spans="1:5" x14ac:dyDescent="0.2">
      <c r="A37" s="19">
        <v>4</v>
      </c>
      <c r="B37" s="38">
        <f t="shared" si="1"/>
        <v>6250</v>
      </c>
      <c r="C37" s="5"/>
      <c r="D37" s="5"/>
      <c r="E37" s="5"/>
    </row>
    <row r="38" spans="1:5" x14ac:dyDescent="0.2">
      <c r="A38" s="19">
        <v>5</v>
      </c>
      <c r="B38" s="38">
        <f t="shared" si="1"/>
        <v>0</v>
      </c>
      <c r="C38" s="5"/>
      <c r="D38" s="5"/>
      <c r="E38" s="5"/>
    </row>
    <row r="39" spans="1:5" x14ac:dyDescent="0.2">
      <c r="A39" s="19">
        <v>6</v>
      </c>
      <c r="B39" s="38">
        <f t="shared" si="1"/>
        <v>0</v>
      </c>
      <c r="C39" s="5"/>
      <c r="D39" s="5"/>
      <c r="E39" s="5"/>
    </row>
    <row r="40" spans="1:5" x14ac:dyDescent="0.2">
      <c r="A40" s="19">
        <v>7</v>
      </c>
      <c r="B40" s="38">
        <f t="shared" si="1"/>
        <v>0</v>
      </c>
      <c r="C40" s="5"/>
      <c r="D40" s="5"/>
      <c r="E40" s="5"/>
    </row>
    <row r="41" spans="1:5" x14ac:dyDescent="0.2">
      <c r="A41" s="19">
        <v>8</v>
      </c>
      <c r="B41" s="38">
        <f t="shared" si="1"/>
        <v>0</v>
      </c>
      <c r="C41" s="5"/>
      <c r="D41" s="5"/>
      <c r="E41" s="5"/>
    </row>
    <row r="42" spans="1:5" x14ac:dyDescent="0.2">
      <c r="A42" s="19">
        <v>9</v>
      </c>
      <c r="B42" s="38">
        <f t="shared" si="1"/>
        <v>0</v>
      </c>
      <c r="C42" s="38">
        <f>(NPV(B4,B34:B42)+B33)*(1+B4)^A42</f>
        <v>34380.83168481446</v>
      </c>
      <c r="D42" s="5"/>
      <c r="E42" s="5"/>
    </row>
    <row r="43" spans="1:5" x14ac:dyDescent="0.2">
      <c r="A43" s="45"/>
      <c r="B43" s="38"/>
      <c r="C43" s="5"/>
      <c r="D43" s="5"/>
      <c r="E43" s="5"/>
    </row>
    <row r="44" spans="1:5" x14ac:dyDescent="0.2">
      <c r="A44" s="45" t="s">
        <v>10</v>
      </c>
      <c r="B44" s="38"/>
      <c r="C44" s="5"/>
      <c r="D44" s="5"/>
      <c r="E44" s="5"/>
    </row>
    <row r="45" spans="1:5" x14ac:dyDescent="0.2">
      <c r="A45" s="37" t="s">
        <v>11</v>
      </c>
      <c r="B45" s="46" t="s">
        <v>10</v>
      </c>
      <c r="C45" s="5"/>
      <c r="D45" s="5"/>
      <c r="E45" s="5"/>
    </row>
    <row r="46" spans="1:5" x14ac:dyDescent="0.2">
      <c r="A46" s="19">
        <v>0</v>
      </c>
      <c r="B46" s="38">
        <f t="shared" ref="B46:B55" si="2">C20+C33</f>
        <v>-20130.347243953762</v>
      </c>
      <c r="C46" s="5"/>
      <c r="D46" s="5"/>
      <c r="E46" s="5"/>
    </row>
    <row r="47" spans="1:5" x14ac:dyDescent="0.2">
      <c r="A47" s="19">
        <v>1</v>
      </c>
      <c r="B47" s="38">
        <f t="shared" si="2"/>
        <v>0</v>
      </c>
      <c r="C47" s="5"/>
      <c r="D47" s="5"/>
      <c r="E47" s="5"/>
    </row>
    <row r="48" spans="1:5" x14ac:dyDescent="0.2">
      <c r="A48" s="19">
        <v>2</v>
      </c>
      <c r="B48" s="38">
        <f t="shared" si="2"/>
        <v>0</v>
      </c>
      <c r="C48" s="5"/>
      <c r="D48" s="5"/>
      <c r="E48" s="5"/>
    </row>
    <row r="49" spans="1:5" x14ac:dyDescent="0.2">
      <c r="A49" s="19">
        <v>3</v>
      </c>
      <c r="B49" s="38">
        <f t="shared" si="2"/>
        <v>0</v>
      </c>
      <c r="C49" s="5"/>
      <c r="D49" s="5"/>
      <c r="E49" s="5"/>
    </row>
    <row r="50" spans="1:5" x14ac:dyDescent="0.2">
      <c r="A50" s="19">
        <v>4</v>
      </c>
      <c r="B50" s="38">
        <f t="shared" si="2"/>
        <v>0</v>
      </c>
      <c r="C50" s="5"/>
      <c r="D50" s="5"/>
      <c r="E50" s="5"/>
    </row>
    <row r="51" spans="1:5" x14ac:dyDescent="0.2">
      <c r="A51" s="19">
        <v>5</v>
      </c>
      <c r="B51" s="38">
        <f t="shared" si="2"/>
        <v>0</v>
      </c>
      <c r="C51" s="5"/>
      <c r="D51" s="5"/>
      <c r="E51" s="5"/>
    </row>
    <row r="52" spans="1:5" x14ac:dyDescent="0.2">
      <c r="A52" s="19">
        <v>6</v>
      </c>
      <c r="B52" s="38">
        <f t="shared" si="2"/>
        <v>0</v>
      </c>
      <c r="C52" s="5"/>
      <c r="D52" s="5"/>
      <c r="E52" s="5"/>
    </row>
    <row r="53" spans="1:5" x14ac:dyDescent="0.2">
      <c r="A53" s="19">
        <v>7</v>
      </c>
      <c r="B53" s="38">
        <f t="shared" si="2"/>
        <v>0</v>
      </c>
      <c r="C53" s="5"/>
      <c r="D53" s="5"/>
      <c r="E53" s="5"/>
    </row>
    <row r="54" spans="1:5" x14ac:dyDescent="0.2">
      <c r="A54" s="19">
        <v>8</v>
      </c>
      <c r="B54" s="38">
        <f t="shared" si="2"/>
        <v>0</v>
      </c>
      <c r="C54" s="5"/>
      <c r="D54" s="5"/>
      <c r="E54" s="5"/>
    </row>
    <row r="55" spans="1:5" x14ac:dyDescent="0.2">
      <c r="A55" s="19">
        <v>9</v>
      </c>
      <c r="B55" s="38">
        <f t="shared" si="2"/>
        <v>34380.83168481446</v>
      </c>
      <c r="C55" s="5"/>
      <c r="D55" s="5"/>
      <c r="E55" s="5"/>
    </row>
    <row r="56" spans="1:5" x14ac:dyDescent="0.2">
      <c r="A56" s="45"/>
      <c r="B56" s="38"/>
      <c r="C56" s="5"/>
      <c r="D56" s="5"/>
      <c r="E56" s="5"/>
    </row>
    <row r="57" spans="1:5" x14ac:dyDescent="0.2">
      <c r="A57" s="45" t="s">
        <v>9</v>
      </c>
      <c r="B57" s="47">
        <f>IRR(B46:B55)</f>
        <v>6.1278721733776464E-2</v>
      </c>
      <c r="C57" s="5"/>
      <c r="D57" s="5"/>
      <c r="E57" s="5"/>
    </row>
    <row r="58" spans="1:5" x14ac:dyDescent="0.2">
      <c r="A58" s="45"/>
      <c r="B58" s="38"/>
      <c r="C58" s="5"/>
      <c r="D58" s="5"/>
      <c r="E58" s="5"/>
    </row>
    <row r="59" spans="1:5" x14ac:dyDescent="0.2">
      <c r="A59" s="19" t="s">
        <v>8</v>
      </c>
      <c r="B59" s="47">
        <f>MIRR(B7:B16,B3,B4)</f>
        <v>6.1278721733776464E-2</v>
      </c>
      <c r="C59" s="5"/>
      <c r="D59" s="5"/>
      <c r="E59" s="5"/>
    </row>
    <row r="60" spans="1:5" x14ac:dyDescent="0.2">
      <c r="A60" s="5"/>
      <c r="B60" s="5"/>
      <c r="C60" s="5"/>
      <c r="D60" s="5"/>
      <c r="E60" s="5"/>
    </row>
    <row r="61" spans="1:5" x14ac:dyDescent="0.2">
      <c r="A61" s="19" t="s">
        <v>7</v>
      </c>
      <c r="B61" s="47">
        <f>(-B55/B46)^(1/A55)-1</f>
        <v>6.1278721733776464E-2</v>
      </c>
      <c r="C61" s="5"/>
      <c r="D61" s="5"/>
      <c r="E61" s="5"/>
    </row>
    <row r="62" spans="1:5" x14ac:dyDescent="0.2">
      <c r="A62" s="5"/>
      <c r="B62" s="5"/>
      <c r="C62" s="5"/>
      <c r="D62" s="5"/>
      <c r="E62"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MIRR</vt:lpstr>
      <vt:lpstr>Example 1</vt:lpstr>
      <vt:lpstr>Example 2</vt:lpstr>
      <vt:lpstr>Example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2013-06-02T17:42:11Z</dcterms:created>
  <dcterms:modified xsi:type="dcterms:W3CDTF">2020-08-26T14:10:19Z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65335815</vt:i4>
  </property>
  <property fmtid="{D5CDD505-2E9C-101B-9397-08002B2CF9AE}" pid="3" name="_NewReviewCycle">
    <vt:lpwstr/>
  </property>
  <property fmtid="{D5CDD505-2E9C-101B-9397-08002B2CF9AE}" pid="4" name="_EmailSubject">
    <vt:lpwstr>Attached financial files</vt:lpwstr>
  </property>
  <property fmtid="{D5CDD505-2E9C-101B-9397-08002B2CF9AE}" pid="5" name="_AuthorEmail">
    <vt:lpwstr>njharker@bigpond.com</vt:lpwstr>
  </property>
  <property fmtid="{D5CDD505-2E9C-101B-9397-08002B2CF9AE}" pid="6" name="_AuthorEmailDisplayName">
    <vt:lpwstr>Norman Harker</vt:lpwstr>
  </property>
  <property fmtid="{D5CDD505-2E9C-101B-9397-08002B2CF9AE}" pid="7" name="_ReviewingToolsShownOnce">
    <vt:lpwstr/>
  </property>
</Properties>
</file>